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08645\Desktop\SOUBORY A SLOŽKY Z PLOCHY\106 dotazy\Hazard - 106 - Zajíc\"/>
    </mc:Choice>
  </mc:AlternateContent>
  <xr:revisionPtr revIDLastSave="0" documentId="8_{EFDBF67F-892F-488C-92E3-0365398EF286}" xr6:coauthVersionLast="47" xr6:coauthVersionMax="47" xr10:uidLastSave="{00000000-0000-0000-0000-000000000000}"/>
  <bookViews>
    <workbookView xWindow="-120" yWindow="-120" windowWidth="29040" windowHeight="15840" tabRatio="762" xr2:uid="{DF6D4918-C083-4EDB-B027-061DFE16D988}"/>
  </bookViews>
  <sheets>
    <sheet name="Příloha A Loterie" sheetId="8" r:id="rId1"/>
    <sheet name="Příloha B Kursové sázky" sheetId="9" r:id="rId2"/>
    <sheet name="příloha E Technické hry" sheetId="6" r:id="rId3"/>
    <sheet name="příloha F Živá hra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7" l="1"/>
  <c r="C42" i="7"/>
  <c r="I41" i="7"/>
  <c r="I10" i="7"/>
  <c r="F11" i="7"/>
  <c r="C11" i="7"/>
  <c r="C30" i="6"/>
  <c r="F31" i="6"/>
  <c r="I31" i="6"/>
  <c r="I64" i="6"/>
  <c r="F66" i="6"/>
  <c r="C68" i="6"/>
  <c r="C25" i="9"/>
  <c r="F25" i="9"/>
  <c r="I25" i="9"/>
  <c r="I15" i="9"/>
  <c r="F15" i="9"/>
  <c r="C14" i="9"/>
  <c r="I12" i="8"/>
  <c r="I23" i="8"/>
  <c r="F23" i="8"/>
  <c r="F12" i="8"/>
  <c r="C23" i="8"/>
  <c r="C11" i="8"/>
</calcChain>
</file>

<file path=xl/sharedStrings.xml><?xml version="1.0" encoding="utf-8"?>
<sst xmlns="http://schemas.openxmlformats.org/spreadsheetml/2006/main" count="88" uniqueCount="14">
  <si>
    <t>Provozovatel</t>
  </si>
  <si>
    <t>celkem</t>
  </si>
  <si>
    <t>01/2024</t>
  </si>
  <si>
    <t>(po novele zákona č. 187/216 Sb., o dani z hazardních her z roku 2023)</t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</si>
  <si>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</si>
  <si>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</si>
  <si>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živé hry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</si>
  <si>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živé hry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roku 2024</t>
    </r>
  </si>
  <si>
    <r>
      <t>Přehled čtvrtletních výpočtů dílčí daně z hazardních her jednotlivých provozovatelů</t>
    </r>
    <r>
      <rPr>
        <b/>
        <sz val="11"/>
        <color rgb="FF0070C0"/>
        <rFont val="Calibri"/>
        <family val="2"/>
        <charset val="238"/>
        <scheme val="minor"/>
      </rPr>
      <t xml:space="preserve"> loterií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roku 2024</t>
    </r>
  </si>
  <si>
    <r>
      <t xml:space="preserve">Přehled čtvrtletních výpočtů dílčí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loterií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</si>
  <si>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kurzových sázek 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</si>
  <si>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kurzových sázek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 xml:space="preserve">neprovozovaných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za zdaňovací období roku 2024</t>
    </r>
  </si>
  <si>
    <t>02/2024</t>
  </si>
  <si>
    <t>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</si>
</sst>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0" xfId="0" applyFont="1" applyAlignment="1">
      <alignment vertical="top"/>
    </xf>
    <xf numFmtId="49" fontId="3" fillId="0" borderId="10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64" fontId="4" fillId="0" borderId="5" xfId="0" applyNumberFormat="1" applyFont="1" applyBorder="1"/>
    <xf numFmtId="164" fontId="4" fillId="0" borderId="11" xfId="0" applyNumberFormat="1" applyFont="1" applyBorder="1"/>
    <xf numFmtId="164" fontId="4" fillId="0" borderId="1" xfId="0" applyNumberFormat="1" applyFont="1" applyBorder="1"/>
    <xf numFmtId="164" fontId="4" fillId="0" borderId="6" xfId="0" applyNumberFormat="1" applyFont="1" applyBorder="1"/>
    <xf numFmtId="164" fontId="4" fillId="0" borderId="8" xfId="0" applyNumberFormat="1" applyFont="1" applyBorder="1"/>
    <xf numFmtId="164" fontId="4" fillId="0" borderId="9" xfId="0" applyNumberFormat="1" applyFont="1" applyBorder="1"/>
    <xf numFmtId="164" fontId="4" fillId="0" borderId="7" xfId="0" applyNumberFormat="1" applyFont="1" applyBorder="1"/>
    <xf numFmtId="0" fontId="3" fillId="0" borderId="13" xfId="0" applyFont="1" applyBorder="1" applyAlignment="1">
      <alignment horizontal="center"/>
    </xf>
    <xf numFmtId="164" fontId="4" fillId="0" borderId="14" xfId="0" applyNumberFormat="1" applyFont="1" applyBorder="1"/>
    <xf numFmtId="0" fontId="3" fillId="0" borderId="15" xfId="0" applyFont="1" applyBorder="1" applyAlignment="1">
      <alignment horizontal="center"/>
    </xf>
    <xf numFmtId="164" fontId="4" fillId="0" borderId="13" xfId="0" applyNumberFormat="1" applyFont="1" applyBorder="1"/>
  </cellXfs>
  <cellStyles count="1">
    <cellStyle name="Normální" xfId="0" builtinId="0"/>
  </cellStyles>
  <dxfs count="54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ECFAE-88F3-4D9C-8B5E-969C59C248B7}">
  <dimension ref="B2:I23"/>
  <sheetViews>
    <sheetView showGridLines="0" tabSelected="1" zoomScale="80" zoomScaleNormal="80" workbookViewId="0">
      <selection activeCell="B4" sqref="B4"/>
    </sheetView>
  </sheetViews>
  <sheetFormatPr defaultRowHeight="15" x14ac:dyDescent="0.25"/>
  <cols>
    <col min="2" max="2" width="11.7109375" customWidth="1"/>
    <col min="3" max="3" width="16.28515625" customWidth="1"/>
    <col min="4" max="4" width="6.42578125" customWidth="1"/>
    <col min="5" max="6" width="16.28515625" customWidth="1"/>
    <col min="7" max="7" width="5.28515625" customWidth="1"/>
    <col min="8" max="19" width="16.28515625" customWidth="1"/>
  </cols>
  <sheetData>
    <row r="2" spans="2:9" x14ac:dyDescent="0.25">
      <c r="B2" s="1" t="s">
        <v>8</v>
      </c>
    </row>
    <row r="3" spans="2:9" ht="15.75" thickBot="1" x14ac:dyDescent="0.3">
      <c r="B3" s="9" t="s">
        <v>3</v>
      </c>
    </row>
    <row r="4" spans="2:9" ht="15.75" thickBot="1" x14ac:dyDescent="0.3">
      <c r="B4" s="2" t="s">
        <v>0</v>
      </c>
      <c r="C4" s="6" t="s">
        <v>2</v>
      </c>
      <c r="E4" s="2" t="s">
        <v>0</v>
      </c>
      <c r="F4" s="6" t="s">
        <v>12</v>
      </c>
      <c r="H4" s="2" t="s">
        <v>0</v>
      </c>
      <c r="I4" s="6" t="s">
        <v>13</v>
      </c>
    </row>
    <row r="5" spans="2:9" x14ac:dyDescent="0.25">
      <c r="B5" s="7">
        <v>1</v>
      </c>
      <c r="C5" s="13">
        <v>184846690</v>
      </c>
      <c r="E5" s="7">
        <v>1</v>
      </c>
      <c r="F5" s="13">
        <v>7757260</v>
      </c>
      <c r="H5" s="7">
        <v>1</v>
      </c>
      <c r="I5" s="13">
        <v>23170</v>
      </c>
    </row>
    <row r="6" spans="2:9" x14ac:dyDescent="0.25">
      <c r="B6" s="8">
        <v>2</v>
      </c>
      <c r="C6" s="16">
        <v>11242525</v>
      </c>
      <c r="E6" s="8">
        <v>2</v>
      </c>
      <c r="F6" s="16">
        <v>1963815</v>
      </c>
      <c r="H6" s="8">
        <v>2</v>
      </c>
      <c r="I6" s="16">
        <v>8210860</v>
      </c>
    </row>
    <row r="7" spans="2:9" x14ac:dyDescent="0.25">
      <c r="B7" s="8">
        <v>3</v>
      </c>
      <c r="C7" s="16">
        <v>8349180</v>
      </c>
      <c r="E7" s="8">
        <v>3</v>
      </c>
      <c r="F7" s="16">
        <v>2838220</v>
      </c>
      <c r="H7" s="8">
        <v>3</v>
      </c>
      <c r="I7" s="16">
        <v>11011875</v>
      </c>
    </row>
    <row r="8" spans="2:9" x14ac:dyDescent="0.25">
      <c r="B8" s="8">
        <v>4</v>
      </c>
      <c r="C8" s="16">
        <v>2138465</v>
      </c>
      <c r="E8" s="8">
        <v>4</v>
      </c>
      <c r="F8" s="16">
        <v>83930</v>
      </c>
      <c r="H8" s="8">
        <v>4</v>
      </c>
      <c r="I8" s="16">
        <v>205281965</v>
      </c>
    </row>
    <row r="9" spans="2:9" x14ac:dyDescent="0.25">
      <c r="B9" s="8">
        <v>5</v>
      </c>
      <c r="C9" s="16">
        <v>3056690</v>
      </c>
      <c r="E9" s="8">
        <v>5</v>
      </c>
      <c r="F9" s="16">
        <v>16205</v>
      </c>
      <c r="H9" s="8">
        <v>5</v>
      </c>
      <c r="I9" s="16">
        <v>2044525</v>
      </c>
    </row>
    <row r="10" spans="2:9" ht="15.75" thickBot="1" x14ac:dyDescent="0.3">
      <c r="B10" s="20">
        <v>6</v>
      </c>
      <c r="C10" s="21">
        <v>3080</v>
      </c>
      <c r="E10" s="8">
        <v>6</v>
      </c>
      <c r="F10" s="16">
        <v>162946385</v>
      </c>
      <c r="H10" s="8">
        <v>6</v>
      </c>
      <c r="I10" s="16">
        <v>2696015</v>
      </c>
    </row>
    <row r="11" spans="2:9" ht="15.75" thickBot="1" x14ac:dyDescent="0.3">
      <c r="B11" s="2" t="s">
        <v>1</v>
      </c>
      <c r="C11" s="19">
        <f>SUM(C5:C10)</f>
        <v>209636630</v>
      </c>
      <c r="E11" s="8">
        <v>7</v>
      </c>
      <c r="F11" s="16">
        <v>10671465</v>
      </c>
      <c r="H11" s="20">
        <v>7</v>
      </c>
      <c r="I11" s="21">
        <v>33985</v>
      </c>
    </row>
    <row r="12" spans="2:9" ht="15.75" thickBot="1" x14ac:dyDescent="0.3">
      <c r="C12" s="5"/>
      <c r="E12" s="2" t="s">
        <v>1</v>
      </c>
      <c r="F12" s="19">
        <f>SUM(F5:F11)</f>
        <v>186277280</v>
      </c>
      <c r="H12" s="2" t="s">
        <v>1</v>
      </c>
      <c r="I12" s="19">
        <f>SUM(I5:I11)</f>
        <v>229302395</v>
      </c>
    </row>
    <row r="13" spans="2:9" x14ac:dyDescent="0.25">
      <c r="D13" s="5"/>
    </row>
    <row r="15" spans="2:9" x14ac:dyDescent="0.25">
      <c r="B15" s="1" t="s">
        <v>9</v>
      </c>
    </row>
    <row r="16" spans="2:9" ht="15.75" thickBot="1" x14ac:dyDescent="0.3">
      <c r="B16" s="9" t="s">
        <v>3</v>
      </c>
    </row>
    <row r="17" spans="2:9" ht="15.75" thickBot="1" x14ac:dyDescent="0.3">
      <c r="B17" s="2" t="s">
        <v>0</v>
      </c>
      <c r="C17" s="6" t="s">
        <v>2</v>
      </c>
      <c r="E17" s="2" t="s">
        <v>0</v>
      </c>
      <c r="F17" s="6" t="s">
        <v>12</v>
      </c>
      <c r="H17" s="2" t="s">
        <v>0</v>
      </c>
      <c r="I17" s="6" t="s">
        <v>13</v>
      </c>
    </row>
    <row r="18" spans="2:9" x14ac:dyDescent="0.25">
      <c r="B18" s="7">
        <v>1</v>
      </c>
      <c r="C18" s="13">
        <v>494187015</v>
      </c>
      <c r="E18" s="7">
        <v>1</v>
      </c>
      <c r="F18" s="13">
        <v>59730650</v>
      </c>
      <c r="H18" s="7">
        <v>1</v>
      </c>
      <c r="I18" s="13">
        <v>62375985</v>
      </c>
    </row>
    <row r="19" spans="2:9" x14ac:dyDescent="0.25">
      <c r="B19" s="8">
        <v>2</v>
      </c>
      <c r="C19" s="16">
        <v>37116240</v>
      </c>
      <c r="E19" s="8">
        <v>2</v>
      </c>
      <c r="F19" s="16">
        <v>1314285</v>
      </c>
      <c r="H19" s="8">
        <v>2</v>
      </c>
      <c r="I19" s="16">
        <v>509881085</v>
      </c>
    </row>
    <row r="20" spans="2:9" x14ac:dyDescent="0.25">
      <c r="B20" s="8">
        <v>3</v>
      </c>
      <c r="C20" s="16">
        <v>1640065</v>
      </c>
      <c r="E20" s="8">
        <v>3</v>
      </c>
      <c r="F20" s="16">
        <v>615692105</v>
      </c>
      <c r="H20" s="8">
        <v>3</v>
      </c>
      <c r="I20" s="16">
        <v>7012950</v>
      </c>
    </row>
    <row r="21" spans="2:9" x14ac:dyDescent="0.25">
      <c r="B21" s="8">
        <v>4</v>
      </c>
      <c r="C21" s="16">
        <v>15359855</v>
      </c>
      <c r="E21" s="8">
        <v>4</v>
      </c>
      <c r="F21" s="16">
        <v>16523220</v>
      </c>
      <c r="H21" s="8">
        <v>4</v>
      </c>
      <c r="I21" s="16">
        <v>1298990</v>
      </c>
    </row>
    <row r="22" spans="2:9" ht="15.75" thickBot="1" x14ac:dyDescent="0.3">
      <c r="B22" s="8">
        <v>5</v>
      </c>
      <c r="C22" s="16">
        <v>7886165</v>
      </c>
      <c r="E22" s="8">
        <v>5</v>
      </c>
      <c r="F22" s="16">
        <v>8107575</v>
      </c>
      <c r="H22" s="8">
        <v>5</v>
      </c>
      <c r="I22" s="16">
        <v>14491890</v>
      </c>
    </row>
    <row r="23" spans="2:9" ht="15.75" thickBot="1" x14ac:dyDescent="0.3">
      <c r="B23" s="2" t="s">
        <v>1</v>
      </c>
      <c r="C23" s="19">
        <f>SUM(C18:C22)</f>
        <v>556189340</v>
      </c>
      <c r="E23" s="2" t="s">
        <v>1</v>
      </c>
      <c r="F23" s="19">
        <f>SUM(F18:F22)</f>
        <v>701367835</v>
      </c>
      <c r="H23" s="2" t="s">
        <v>1</v>
      </c>
      <c r="I23" s="19">
        <f>SUM(I18:I22)</f>
        <v>595060900</v>
      </c>
    </row>
  </sheetData>
  <conditionalFormatting sqref="C18:C23 C5:C11 I5:I12 I18:I23 F5:F12 F18:F23">
    <cfRule type="cellIs" dxfId="53" priority="6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716B6-6CDD-4011-AA2A-5930F17639E1}">
  <dimension ref="B2:I25"/>
  <sheetViews>
    <sheetView showGridLines="0" zoomScale="80" zoomScaleNormal="80" workbookViewId="0">
      <selection activeCell="B4" sqref="B4"/>
    </sheetView>
  </sheetViews>
  <sheetFormatPr defaultRowHeight="15" x14ac:dyDescent="0.25"/>
  <cols>
    <col min="2" max="2" width="11.5703125" customWidth="1"/>
    <col min="3" max="3" width="16.28515625" customWidth="1"/>
    <col min="4" max="4" width="6.28515625" customWidth="1"/>
    <col min="5" max="6" width="16.28515625" customWidth="1"/>
    <col min="7" max="7" width="6.5703125" customWidth="1"/>
    <col min="8" max="17" width="16.28515625" customWidth="1"/>
    <col min="18" max="18" width="16.42578125" customWidth="1"/>
    <col min="19" max="19" width="16.28515625" customWidth="1"/>
  </cols>
  <sheetData>
    <row r="2" spans="2:9" x14ac:dyDescent="0.25">
      <c r="B2" s="1" t="s">
        <v>10</v>
      </c>
    </row>
    <row r="3" spans="2:9" ht="15.75" thickBot="1" x14ac:dyDescent="0.3">
      <c r="B3" s="9" t="s">
        <v>3</v>
      </c>
    </row>
    <row r="4" spans="2:9" ht="15.75" thickBot="1" x14ac:dyDescent="0.3">
      <c r="B4" s="2" t="s">
        <v>0</v>
      </c>
      <c r="C4" s="10" t="s">
        <v>2</v>
      </c>
      <c r="E4" s="2" t="s">
        <v>0</v>
      </c>
      <c r="F4" s="10" t="s">
        <v>12</v>
      </c>
      <c r="H4" s="2" t="s">
        <v>0</v>
      </c>
      <c r="I4" s="10" t="s">
        <v>13</v>
      </c>
    </row>
    <row r="5" spans="2:9" x14ac:dyDescent="0.25">
      <c r="B5" s="3">
        <v>1</v>
      </c>
      <c r="C5" s="17">
        <v>222660</v>
      </c>
      <c r="E5" s="3">
        <v>1</v>
      </c>
      <c r="F5" s="17">
        <v>5286360</v>
      </c>
      <c r="H5" s="3">
        <v>1</v>
      </c>
      <c r="I5" s="17">
        <v>83040</v>
      </c>
    </row>
    <row r="6" spans="2:9" x14ac:dyDescent="0.25">
      <c r="B6" s="4">
        <v>2</v>
      </c>
      <c r="C6" s="18">
        <v>4881660</v>
      </c>
      <c r="E6" s="4">
        <v>2</v>
      </c>
      <c r="F6" s="18">
        <v>15675030</v>
      </c>
      <c r="H6" s="4">
        <v>2</v>
      </c>
      <c r="I6" s="18">
        <v>221370</v>
      </c>
    </row>
    <row r="7" spans="2:9" x14ac:dyDescent="0.25">
      <c r="B7" s="4">
        <v>3</v>
      </c>
      <c r="C7" s="18">
        <v>10148190</v>
      </c>
      <c r="E7" s="4">
        <v>3</v>
      </c>
      <c r="F7" s="18">
        <v>1572420</v>
      </c>
      <c r="H7" s="4">
        <v>3</v>
      </c>
      <c r="I7" s="18">
        <v>3182280</v>
      </c>
    </row>
    <row r="8" spans="2:9" x14ac:dyDescent="0.25">
      <c r="B8" s="4">
        <v>4</v>
      </c>
      <c r="C8" s="18">
        <v>1785810</v>
      </c>
      <c r="E8" s="4">
        <v>4</v>
      </c>
      <c r="F8" s="18">
        <v>590988420</v>
      </c>
      <c r="H8" s="4">
        <v>4</v>
      </c>
      <c r="I8" s="18">
        <v>12323400</v>
      </c>
    </row>
    <row r="9" spans="2:9" x14ac:dyDescent="0.25">
      <c r="B9" s="4">
        <v>5</v>
      </c>
      <c r="C9" s="18">
        <v>581720430</v>
      </c>
      <c r="E9" s="4">
        <v>5</v>
      </c>
      <c r="F9" s="18">
        <v>117143880</v>
      </c>
      <c r="H9" s="4">
        <v>5</v>
      </c>
      <c r="I9" s="18">
        <v>1251690</v>
      </c>
    </row>
    <row r="10" spans="2:9" x14ac:dyDescent="0.25">
      <c r="B10" s="22">
        <v>6</v>
      </c>
      <c r="C10" s="18">
        <v>118692270</v>
      </c>
      <c r="E10" s="4">
        <v>6</v>
      </c>
      <c r="F10" s="18">
        <v>174886560</v>
      </c>
      <c r="H10" s="4">
        <v>6</v>
      </c>
      <c r="I10" s="18">
        <v>461590890</v>
      </c>
    </row>
    <row r="11" spans="2:9" x14ac:dyDescent="0.25">
      <c r="B11" s="22">
        <v>7</v>
      </c>
      <c r="C11" s="18">
        <v>165815430</v>
      </c>
      <c r="E11" s="22">
        <v>7</v>
      </c>
      <c r="F11" s="18">
        <v>300390</v>
      </c>
      <c r="H11" s="22">
        <v>7</v>
      </c>
      <c r="I11" s="18">
        <v>106115490</v>
      </c>
    </row>
    <row r="12" spans="2:9" x14ac:dyDescent="0.25">
      <c r="B12" s="22">
        <v>8</v>
      </c>
      <c r="C12" s="18">
        <v>1260</v>
      </c>
      <c r="E12" s="22">
        <v>8</v>
      </c>
      <c r="F12" s="18">
        <v>1567470</v>
      </c>
      <c r="H12" s="22">
        <v>8</v>
      </c>
      <c r="I12" s="18">
        <v>142251600</v>
      </c>
    </row>
    <row r="13" spans="2:9" ht="15.75" thickBot="1" x14ac:dyDescent="0.3">
      <c r="B13" s="4">
        <v>9</v>
      </c>
      <c r="C13" s="23">
        <v>27833790</v>
      </c>
      <c r="E13" s="22">
        <v>9</v>
      </c>
      <c r="F13" s="18">
        <v>725610</v>
      </c>
      <c r="H13" s="22">
        <v>9</v>
      </c>
      <c r="I13" s="18">
        <v>1098690</v>
      </c>
    </row>
    <row r="14" spans="2:9" ht="15.75" thickBot="1" x14ac:dyDescent="0.3">
      <c r="B14" s="2" t="s">
        <v>1</v>
      </c>
      <c r="C14" s="15">
        <f>SUM(C5:C13)</f>
        <v>911101500</v>
      </c>
      <c r="E14" s="4">
        <v>10</v>
      </c>
      <c r="F14" s="23">
        <v>42680190</v>
      </c>
      <c r="H14" s="4">
        <v>10</v>
      </c>
      <c r="I14" s="23">
        <v>33388020</v>
      </c>
    </row>
    <row r="15" spans="2:9" ht="15.75" thickBot="1" x14ac:dyDescent="0.3">
      <c r="E15" s="2" t="s">
        <v>1</v>
      </c>
      <c r="F15" s="15">
        <f>SUM(F5:F14)</f>
        <v>950826330</v>
      </c>
      <c r="H15" s="2" t="s">
        <v>1</v>
      </c>
      <c r="I15" s="15">
        <f>SUM(I5:I14)</f>
        <v>761506470</v>
      </c>
    </row>
    <row r="18" spans="2:9" x14ac:dyDescent="0.25">
      <c r="B18" s="1" t="s">
        <v>11</v>
      </c>
    </row>
    <row r="19" spans="2:9" ht="15.75" thickBot="1" x14ac:dyDescent="0.3">
      <c r="B19" s="9" t="s">
        <v>3</v>
      </c>
    </row>
    <row r="20" spans="2:9" ht="15.75" thickBot="1" x14ac:dyDescent="0.3">
      <c r="B20" s="2" t="s">
        <v>0</v>
      </c>
      <c r="C20" s="10" t="s">
        <v>2</v>
      </c>
      <c r="E20" s="2" t="s">
        <v>0</v>
      </c>
      <c r="F20" s="10" t="s">
        <v>12</v>
      </c>
      <c r="H20" s="2" t="s">
        <v>0</v>
      </c>
      <c r="I20" s="10" t="s">
        <v>13</v>
      </c>
    </row>
    <row r="21" spans="2:9" x14ac:dyDescent="0.25">
      <c r="B21" s="3">
        <v>1</v>
      </c>
      <c r="C21" s="17">
        <v>29535510</v>
      </c>
      <c r="E21" s="3">
        <v>1</v>
      </c>
      <c r="F21" s="17">
        <v>35767920</v>
      </c>
      <c r="H21" s="3">
        <v>1</v>
      </c>
      <c r="I21" s="17">
        <v>16045560</v>
      </c>
    </row>
    <row r="22" spans="2:9" x14ac:dyDescent="0.25">
      <c r="B22" s="4">
        <v>2</v>
      </c>
      <c r="C22" s="18">
        <v>8616810</v>
      </c>
      <c r="E22" s="4">
        <v>2</v>
      </c>
      <c r="F22" s="18">
        <v>2236950</v>
      </c>
      <c r="H22" s="4">
        <v>2</v>
      </c>
      <c r="I22" s="18">
        <v>3970800</v>
      </c>
    </row>
    <row r="23" spans="2:9" x14ac:dyDescent="0.25">
      <c r="B23" s="4">
        <v>3</v>
      </c>
      <c r="C23" s="18">
        <v>25374810</v>
      </c>
      <c r="E23" s="4">
        <v>3</v>
      </c>
      <c r="F23" s="18">
        <v>27378900</v>
      </c>
      <c r="H23" s="4">
        <v>3</v>
      </c>
      <c r="I23" s="18">
        <v>5666040</v>
      </c>
    </row>
    <row r="24" spans="2:9" ht="15.75" thickBot="1" x14ac:dyDescent="0.3">
      <c r="B24" s="4">
        <v>4</v>
      </c>
      <c r="C24" s="18">
        <v>2287200</v>
      </c>
      <c r="E24" s="4">
        <v>4</v>
      </c>
      <c r="F24" s="18">
        <v>6381360</v>
      </c>
      <c r="H24" s="4">
        <v>4</v>
      </c>
      <c r="I24" s="18">
        <v>952260</v>
      </c>
    </row>
    <row r="25" spans="2:9" ht="15.75" thickBot="1" x14ac:dyDescent="0.3">
      <c r="B25" s="2" t="s">
        <v>1</v>
      </c>
      <c r="C25" s="15">
        <f>SUM(C21:C24)</f>
        <v>65814330</v>
      </c>
      <c r="E25" s="2" t="s">
        <v>1</v>
      </c>
      <c r="F25" s="15">
        <f>SUM(F21:F24)</f>
        <v>71765130</v>
      </c>
      <c r="H25" s="2" t="s">
        <v>1</v>
      </c>
      <c r="I25" s="15">
        <f>SUM(I21:I24)</f>
        <v>26634660</v>
      </c>
    </row>
  </sheetData>
  <conditionalFormatting sqref="C5:C14 C25 F5:F15 F25">
    <cfRule type="cellIs" dxfId="52" priority="38" operator="lessThan">
      <formula>0</formula>
    </cfRule>
  </conditionalFormatting>
  <conditionalFormatting sqref="C5:C13 F5:F14">
    <cfRule type="cellIs" dxfId="51" priority="34" operator="lessThan">
      <formula>0</formula>
    </cfRule>
    <cfRule type="cellIs" dxfId="50" priority="35" operator="lessThan">
      <formula>0</formula>
    </cfRule>
    <cfRule type="cellIs" dxfId="49" priority="36" operator="lessThan">
      <formula>0</formula>
    </cfRule>
    <cfRule type="cellIs" dxfId="48" priority="37" operator="lessThan">
      <formula>0</formula>
    </cfRule>
  </conditionalFormatting>
  <conditionalFormatting sqref="C21:C24">
    <cfRule type="cellIs" dxfId="47" priority="32" operator="lessThan">
      <formula>0</formula>
    </cfRule>
  </conditionalFormatting>
  <conditionalFormatting sqref="C21:C24">
    <cfRule type="cellIs" dxfId="46" priority="28" operator="lessThan">
      <formula>0</formula>
    </cfRule>
    <cfRule type="cellIs" dxfId="45" priority="29" operator="lessThan">
      <formula>0</formula>
    </cfRule>
    <cfRule type="cellIs" dxfId="44" priority="30" operator="lessThan">
      <formula>0</formula>
    </cfRule>
    <cfRule type="cellIs" dxfId="43" priority="31" operator="lessThan">
      <formula>0</formula>
    </cfRule>
  </conditionalFormatting>
  <conditionalFormatting sqref="F21:F24">
    <cfRule type="cellIs" dxfId="42" priority="16" operator="lessThan">
      <formula>0</formula>
    </cfRule>
  </conditionalFormatting>
  <conditionalFormatting sqref="F21:F24">
    <cfRule type="cellIs" dxfId="41" priority="12" operator="lessThan">
      <formula>0</formula>
    </cfRule>
    <cfRule type="cellIs" dxfId="40" priority="13" operator="lessThan">
      <formula>0</formula>
    </cfRule>
    <cfRule type="cellIs" dxfId="39" priority="14" operator="lessThan">
      <formula>0</formula>
    </cfRule>
    <cfRule type="cellIs" dxfId="38" priority="15" operator="lessThan">
      <formula>0</formula>
    </cfRule>
  </conditionalFormatting>
  <conditionalFormatting sqref="I5:I15">
    <cfRule type="cellIs" dxfId="37" priority="11" operator="lessThan">
      <formula>0</formula>
    </cfRule>
  </conditionalFormatting>
  <conditionalFormatting sqref="I5:I14">
    <cfRule type="cellIs" dxfId="36" priority="7" operator="lessThan">
      <formula>0</formula>
    </cfRule>
    <cfRule type="cellIs" dxfId="35" priority="8" operator="lessThan">
      <formula>0</formula>
    </cfRule>
    <cfRule type="cellIs" dxfId="34" priority="9" operator="lessThan">
      <formula>0</formula>
    </cfRule>
    <cfRule type="cellIs" dxfId="33" priority="10" operator="lessThan">
      <formula>0</formula>
    </cfRule>
  </conditionalFormatting>
  <conditionalFormatting sqref="I25">
    <cfRule type="cellIs" dxfId="32" priority="6" operator="lessThan">
      <formula>0</formula>
    </cfRule>
  </conditionalFormatting>
  <conditionalFormatting sqref="I21:I24">
    <cfRule type="cellIs" dxfId="31" priority="5" operator="lessThan">
      <formula>0</formula>
    </cfRule>
  </conditionalFormatting>
  <conditionalFormatting sqref="I21:I24">
    <cfRule type="cellIs" dxfId="30" priority="1" operator="lessThan">
      <formula>0</formula>
    </cfRule>
    <cfRule type="cellIs" dxfId="29" priority="2" operator="lessThan">
      <formula>0</formula>
    </cfRule>
    <cfRule type="cellIs" dxfId="28" priority="3" operator="lessThan">
      <formula>0</formula>
    </cfRule>
    <cfRule type="cellIs" dxfId="27" priority="4" operator="lessThan">
      <formula>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5F6D4-1979-45FF-A65C-68BA19FE4CAD}">
  <dimension ref="B2:I68"/>
  <sheetViews>
    <sheetView showGridLines="0" zoomScale="80" zoomScaleNormal="80" workbookViewId="0">
      <selection activeCell="B4" sqref="B4"/>
    </sheetView>
  </sheetViews>
  <sheetFormatPr defaultRowHeight="15" x14ac:dyDescent="0.25"/>
  <cols>
    <col min="2" max="2" width="11.5703125" customWidth="1"/>
    <col min="3" max="3" width="16.28515625" customWidth="1"/>
    <col min="4" max="4" width="6" customWidth="1"/>
    <col min="5" max="6" width="16.28515625" customWidth="1"/>
    <col min="7" max="7" width="5.42578125" customWidth="1"/>
    <col min="8" max="17" width="16.28515625" customWidth="1"/>
    <col min="18" max="18" width="16.42578125" customWidth="1"/>
    <col min="19" max="19" width="16.28515625" customWidth="1"/>
  </cols>
  <sheetData>
    <row r="2" spans="2:9" x14ac:dyDescent="0.25">
      <c r="B2" s="1" t="s">
        <v>4</v>
      </c>
    </row>
    <row r="3" spans="2:9" ht="15.75" thickBot="1" x14ac:dyDescent="0.3">
      <c r="B3" s="9" t="s">
        <v>3</v>
      </c>
    </row>
    <row r="4" spans="2:9" ht="15.75" thickBot="1" x14ac:dyDescent="0.3">
      <c r="B4" s="2" t="s">
        <v>0</v>
      </c>
      <c r="C4" s="10" t="s">
        <v>2</v>
      </c>
      <c r="E4" s="2" t="s">
        <v>0</v>
      </c>
      <c r="F4" s="10" t="s">
        <v>12</v>
      </c>
      <c r="H4" s="2" t="s">
        <v>0</v>
      </c>
      <c r="I4" s="10" t="s">
        <v>13</v>
      </c>
    </row>
    <row r="5" spans="2:9" x14ac:dyDescent="0.25">
      <c r="B5" s="7">
        <v>1</v>
      </c>
      <c r="C5" s="13">
        <v>10938270</v>
      </c>
      <c r="E5" s="7">
        <v>1</v>
      </c>
      <c r="F5" s="13">
        <v>11391415</v>
      </c>
      <c r="H5" s="7">
        <v>1</v>
      </c>
      <c r="I5" s="13">
        <v>14026355</v>
      </c>
    </row>
    <row r="6" spans="2:9" x14ac:dyDescent="0.25">
      <c r="B6" s="11">
        <v>2</v>
      </c>
      <c r="C6" s="14">
        <v>7618310</v>
      </c>
      <c r="E6" s="11">
        <v>2</v>
      </c>
      <c r="F6" s="14">
        <v>3285625</v>
      </c>
      <c r="H6" s="11">
        <v>2</v>
      </c>
      <c r="I6" s="14">
        <v>597170</v>
      </c>
    </row>
    <row r="7" spans="2:9" x14ac:dyDescent="0.25">
      <c r="B7" s="11">
        <v>3</v>
      </c>
      <c r="C7" s="14">
        <v>11874625</v>
      </c>
      <c r="E7" s="11">
        <v>3</v>
      </c>
      <c r="F7" s="14">
        <v>166872965</v>
      </c>
      <c r="H7" s="11">
        <v>3</v>
      </c>
      <c r="I7" s="14">
        <v>6259750</v>
      </c>
    </row>
    <row r="8" spans="2:9" x14ac:dyDescent="0.25">
      <c r="B8" s="11">
        <v>4</v>
      </c>
      <c r="C8" s="14">
        <v>888125</v>
      </c>
      <c r="E8" s="11">
        <v>4</v>
      </c>
      <c r="F8" s="14">
        <v>8336615</v>
      </c>
      <c r="H8" s="11">
        <v>4</v>
      </c>
      <c r="I8" s="14">
        <v>11033925</v>
      </c>
    </row>
    <row r="9" spans="2:9" x14ac:dyDescent="0.25">
      <c r="B9" s="11">
        <v>5</v>
      </c>
      <c r="C9" s="14">
        <v>8471120</v>
      </c>
      <c r="E9" s="11">
        <v>5</v>
      </c>
      <c r="F9" s="14">
        <v>11813725</v>
      </c>
      <c r="H9" s="11">
        <v>5</v>
      </c>
      <c r="I9" s="14">
        <v>10268265</v>
      </c>
    </row>
    <row r="10" spans="2:9" x14ac:dyDescent="0.25">
      <c r="B10" s="11">
        <v>6</v>
      </c>
      <c r="C10" s="14">
        <v>12541515</v>
      </c>
      <c r="E10" s="11">
        <v>6</v>
      </c>
      <c r="F10" s="14">
        <v>923510</v>
      </c>
      <c r="H10" s="11">
        <v>6</v>
      </c>
      <c r="I10" s="14">
        <v>6706315</v>
      </c>
    </row>
    <row r="11" spans="2:9" x14ac:dyDescent="0.25">
      <c r="B11" s="11">
        <v>7</v>
      </c>
      <c r="C11" s="14">
        <v>9147005</v>
      </c>
      <c r="E11" s="11">
        <v>7</v>
      </c>
      <c r="F11" s="14">
        <v>7784945</v>
      </c>
      <c r="H11" s="11">
        <v>7</v>
      </c>
      <c r="I11" s="14">
        <v>6513150</v>
      </c>
    </row>
    <row r="12" spans="2:9" x14ac:dyDescent="0.25">
      <c r="B12" s="11">
        <v>8</v>
      </c>
      <c r="C12" s="14">
        <v>6829095</v>
      </c>
      <c r="E12" s="11">
        <v>8</v>
      </c>
      <c r="F12" s="14">
        <v>12952555</v>
      </c>
      <c r="H12" s="11">
        <v>8</v>
      </c>
      <c r="I12" s="14">
        <v>10575285</v>
      </c>
    </row>
    <row r="13" spans="2:9" x14ac:dyDescent="0.25">
      <c r="B13" s="11">
        <v>9</v>
      </c>
      <c r="C13" s="14">
        <v>7996065</v>
      </c>
      <c r="E13" s="11">
        <v>9</v>
      </c>
      <c r="F13" s="14">
        <v>604003575</v>
      </c>
      <c r="H13" s="11">
        <v>9</v>
      </c>
      <c r="I13" s="14">
        <v>6780550</v>
      </c>
    </row>
    <row r="14" spans="2:9" x14ac:dyDescent="0.25">
      <c r="B14" s="11">
        <v>10</v>
      </c>
      <c r="C14" s="14">
        <v>4968075</v>
      </c>
      <c r="E14" s="11">
        <v>10</v>
      </c>
      <c r="F14" s="14">
        <v>7910000</v>
      </c>
      <c r="H14" s="11">
        <v>10</v>
      </c>
      <c r="I14" s="14">
        <v>13534465</v>
      </c>
    </row>
    <row r="15" spans="2:9" x14ac:dyDescent="0.25">
      <c r="B15" s="11">
        <v>11</v>
      </c>
      <c r="C15" s="14">
        <v>12587085</v>
      </c>
      <c r="E15" s="11">
        <v>11</v>
      </c>
      <c r="F15" s="14">
        <v>8950550</v>
      </c>
      <c r="H15" s="11">
        <v>11</v>
      </c>
      <c r="I15" s="14">
        <v>7498610</v>
      </c>
    </row>
    <row r="16" spans="2:9" x14ac:dyDescent="0.25">
      <c r="B16" s="11">
        <v>12</v>
      </c>
      <c r="C16" s="14">
        <v>12596850</v>
      </c>
      <c r="E16" s="11">
        <v>12</v>
      </c>
      <c r="F16" s="14">
        <v>7313495</v>
      </c>
      <c r="H16" s="11">
        <v>12</v>
      </c>
      <c r="I16" s="14">
        <v>20295100</v>
      </c>
    </row>
    <row r="17" spans="2:9" x14ac:dyDescent="0.25">
      <c r="B17" s="11">
        <v>13</v>
      </c>
      <c r="C17" s="14">
        <v>18468590</v>
      </c>
      <c r="E17" s="11">
        <v>13</v>
      </c>
      <c r="F17" s="14">
        <v>13851950</v>
      </c>
      <c r="H17" s="11">
        <v>13</v>
      </c>
      <c r="I17" s="14">
        <v>44152255</v>
      </c>
    </row>
    <row r="18" spans="2:9" x14ac:dyDescent="0.25">
      <c r="B18" s="11">
        <v>14</v>
      </c>
      <c r="C18" s="14">
        <v>49572495</v>
      </c>
      <c r="E18" s="11">
        <v>14</v>
      </c>
      <c r="F18" s="14">
        <v>6091365</v>
      </c>
      <c r="H18" s="11">
        <v>14</v>
      </c>
      <c r="I18" s="14">
        <v>318813460</v>
      </c>
    </row>
    <row r="19" spans="2:9" x14ac:dyDescent="0.25">
      <c r="B19" s="11">
        <v>15</v>
      </c>
      <c r="C19" s="14">
        <v>327424860</v>
      </c>
      <c r="E19" s="11">
        <v>15</v>
      </c>
      <c r="F19" s="14">
        <v>10386705</v>
      </c>
      <c r="H19" s="11">
        <v>15</v>
      </c>
      <c r="I19" s="14">
        <v>17362450</v>
      </c>
    </row>
    <row r="20" spans="2:9" x14ac:dyDescent="0.25">
      <c r="B20" s="11">
        <v>16</v>
      </c>
      <c r="C20" s="14">
        <v>11441710</v>
      </c>
      <c r="E20" s="11">
        <v>16</v>
      </c>
      <c r="F20" s="14">
        <v>1617945</v>
      </c>
      <c r="H20" s="11">
        <v>16</v>
      </c>
      <c r="I20" s="14">
        <v>11105885</v>
      </c>
    </row>
    <row r="21" spans="2:9" x14ac:dyDescent="0.25">
      <c r="B21" s="11">
        <v>17</v>
      </c>
      <c r="C21" s="14">
        <v>9507715</v>
      </c>
      <c r="E21" s="11">
        <v>17</v>
      </c>
      <c r="F21" s="14">
        <v>21745465</v>
      </c>
      <c r="H21" s="11">
        <v>17</v>
      </c>
      <c r="I21" s="14">
        <v>22023400</v>
      </c>
    </row>
    <row r="22" spans="2:9" x14ac:dyDescent="0.25">
      <c r="B22" s="11">
        <v>18</v>
      </c>
      <c r="C22" s="14">
        <v>17308585</v>
      </c>
      <c r="E22" s="11">
        <v>18</v>
      </c>
      <c r="F22" s="14">
        <v>45354785</v>
      </c>
      <c r="H22" s="11">
        <v>18</v>
      </c>
      <c r="I22" s="14">
        <v>4061120</v>
      </c>
    </row>
    <row r="23" spans="2:9" x14ac:dyDescent="0.25">
      <c r="B23" s="11">
        <v>19</v>
      </c>
      <c r="C23" s="14">
        <v>3401195</v>
      </c>
      <c r="E23" s="11">
        <v>19</v>
      </c>
      <c r="F23" s="14">
        <v>324814490</v>
      </c>
      <c r="H23" s="11">
        <v>19</v>
      </c>
      <c r="I23" s="14">
        <v>636181420</v>
      </c>
    </row>
    <row r="24" spans="2:9" x14ac:dyDescent="0.25">
      <c r="B24" s="11">
        <v>20</v>
      </c>
      <c r="C24" s="14">
        <v>543808545</v>
      </c>
      <c r="E24" s="11">
        <v>20</v>
      </c>
      <c r="F24" s="14">
        <v>14653100</v>
      </c>
      <c r="H24" s="11">
        <v>20</v>
      </c>
      <c r="I24" s="14">
        <v>167812855</v>
      </c>
    </row>
    <row r="25" spans="2:9" x14ac:dyDescent="0.25">
      <c r="B25" s="11">
        <v>21</v>
      </c>
      <c r="C25" s="14">
        <v>151013485</v>
      </c>
      <c r="E25" s="11">
        <v>21</v>
      </c>
      <c r="F25" s="14">
        <v>8919995</v>
      </c>
      <c r="H25" s="11">
        <v>21</v>
      </c>
      <c r="I25" s="14">
        <v>6022870</v>
      </c>
    </row>
    <row r="26" spans="2:9" x14ac:dyDescent="0.25">
      <c r="B26" s="11">
        <v>22</v>
      </c>
      <c r="C26" s="14">
        <v>5885915</v>
      </c>
      <c r="E26" s="11">
        <v>22</v>
      </c>
      <c r="F26" s="14">
        <v>18556860</v>
      </c>
      <c r="H26" s="11">
        <v>22</v>
      </c>
      <c r="I26" s="14">
        <v>272016115</v>
      </c>
    </row>
    <row r="27" spans="2:9" x14ac:dyDescent="0.25">
      <c r="B27" s="11">
        <v>23</v>
      </c>
      <c r="C27" s="14">
        <v>224084420</v>
      </c>
      <c r="E27" s="11">
        <v>23</v>
      </c>
      <c r="F27" s="14">
        <v>6544195</v>
      </c>
      <c r="H27" s="11">
        <v>23</v>
      </c>
      <c r="I27" s="14">
        <v>3174115</v>
      </c>
    </row>
    <row r="28" spans="2:9" x14ac:dyDescent="0.25">
      <c r="B28" s="11">
        <v>24</v>
      </c>
      <c r="C28" s="14">
        <v>182210</v>
      </c>
      <c r="E28" s="11">
        <v>24</v>
      </c>
      <c r="F28" s="14">
        <v>256887225</v>
      </c>
      <c r="H28" s="11">
        <v>24</v>
      </c>
      <c r="I28" s="14">
        <v>185725190</v>
      </c>
    </row>
    <row r="29" spans="2:9" ht="15.75" thickBot="1" x14ac:dyDescent="0.3">
      <c r="B29" s="11">
        <v>25</v>
      </c>
      <c r="C29" s="14">
        <v>154844900</v>
      </c>
      <c r="E29" s="11">
        <v>25</v>
      </c>
      <c r="F29" s="14">
        <v>3434515</v>
      </c>
      <c r="H29" s="11">
        <v>25</v>
      </c>
      <c r="I29" s="14">
        <v>10980550</v>
      </c>
    </row>
    <row r="30" spans="2:9" ht="15.75" thickBot="1" x14ac:dyDescent="0.3">
      <c r="B30" s="2" t="s">
        <v>1</v>
      </c>
      <c r="C30" s="15">
        <f>SUM(C5:C29)</f>
        <v>1623400765</v>
      </c>
      <c r="E30" s="11">
        <v>26</v>
      </c>
      <c r="F30" s="14">
        <v>179179805</v>
      </c>
      <c r="H30" s="11">
        <v>26</v>
      </c>
      <c r="I30" s="14">
        <v>10264590</v>
      </c>
    </row>
    <row r="31" spans="2:9" ht="15.75" thickBot="1" x14ac:dyDescent="0.3">
      <c r="E31" s="2" t="s">
        <v>1</v>
      </c>
      <c r="F31" s="15">
        <f>SUM(F5:F30)</f>
        <v>1763577375</v>
      </c>
      <c r="H31" s="2" t="s">
        <v>1</v>
      </c>
      <c r="I31" s="15">
        <f>SUM(I5:I30)</f>
        <v>1823785215</v>
      </c>
    </row>
    <row r="33" spans="2:9" x14ac:dyDescent="0.25">
      <c r="B33" s="1" t="s">
        <v>5</v>
      </c>
    </row>
    <row r="34" spans="2:9" ht="15.75" thickBot="1" x14ac:dyDescent="0.3">
      <c r="B34" s="9" t="s">
        <v>3</v>
      </c>
    </row>
    <row r="35" spans="2:9" ht="15.75" thickBot="1" x14ac:dyDescent="0.3">
      <c r="B35" s="2" t="s">
        <v>0</v>
      </c>
      <c r="C35" s="10" t="s">
        <v>2</v>
      </c>
      <c r="E35" s="2" t="s">
        <v>0</v>
      </c>
      <c r="F35" s="10" t="s">
        <v>12</v>
      </c>
      <c r="H35" s="2" t="s">
        <v>0</v>
      </c>
      <c r="I35" s="10" t="s">
        <v>13</v>
      </c>
    </row>
    <row r="36" spans="2:9" x14ac:dyDescent="0.25">
      <c r="B36" s="7">
        <v>1</v>
      </c>
      <c r="C36" s="13">
        <v>53926110</v>
      </c>
      <c r="E36" s="7">
        <v>1</v>
      </c>
      <c r="F36" s="13">
        <v>1925700</v>
      </c>
      <c r="H36" s="7">
        <v>1</v>
      </c>
      <c r="I36" s="13">
        <v>89508580</v>
      </c>
    </row>
    <row r="37" spans="2:9" x14ac:dyDescent="0.25">
      <c r="B37" s="11">
        <v>2</v>
      </c>
      <c r="C37" s="14">
        <v>23155125</v>
      </c>
      <c r="E37" s="11">
        <v>2</v>
      </c>
      <c r="F37" s="14">
        <v>5732265</v>
      </c>
      <c r="H37" s="11">
        <v>2</v>
      </c>
      <c r="I37" s="14">
        <v>4141550</v>
      </c>
    </row>
    <row r="38" spans="2:9" x14ac:dyDescent="0.25">
      <c r="B38" s="11">
        <v>3</v>
      </c>
      <c r="C38" s="14">
        <v>13533695</v>
      </c>
      <c r="E38" s="11">
        <v>3</v>
      </c>
      <c r="F38" s="14">
        <v>23594375</v>
      </c>
      <c r="H38" s="11">
        <v>3</v>
      </c>
      <c r="I38" s="14">
        <v>106030190</v>
      </c>
    </row>
    <row r="39" spans="2:9" x14ac:dyDescent="0.25">
      <c r="B39" s="11">
        <v>4</v>
      </c>
      <c r="C39" s="14">
        <v>23522450</v>
      </c>
      <c r="E39" s="11">
        <v>4</v>
      </c>
      <c r="F39" s="14">
        <v>9919490</v>
      </c>
      <c r="H39" s="11">
        <v>4</v>
      </c>
      <c r="I39" s="14">
        <v>35119735</v>
      </c>
    </row>
    <row r="40" spans="2:9" x14ac:dyDescent="0.25">
      <c r="B40" s="11">
        <v>5</v>
      </c>
      <c r="C40" s="14">
        <v>2729195</v>
      </c>
      <c r="E40" s="11">
        <v>5</v>
      </c>
      <c r="F40" s="14">
        <v>14965615</v>
      </c>
      <c r="H40" s="11">
        <v>5</v>
      </c>
      <c r="I40" s="14">
        <v>10439135</v>
      </c>
    </row>
    <row r="41" spans="2:9" x14ac:dyDescent="0.25">
      <c r="B41" s="11">
        <v>6</v>
      </c>
      <c r="C41" s="14">
        <v>41593755</v>
      </c>
      <c r="E41" s="11">
        <v>6</v>
      </c>
      <c r="F41" s="14">
        <v>3108735</v>
      </c>
      <c r="H41" s="11">
        <v>6</v>
      </c>
      <c r="I41" s="14">
        <v>25591440</v>
      </c>
    </row>
    <row r="42" spans="2:9" x14ac:dyDescent="0.25">
      <c r="B42" s="11">
        <v>7</v>
      </c>
      <c r="C42" s="14">
        <v>24940615</v>
      </c>
      <c r="E42" s="11">
        <v>7</v>
      </c>
      <c r="F42" s="14">
        <v>83243615</v>
      </c>
      <c r="H42" s="11">
        <v>7</v>
      </c>
      <c r="I42" s="14">
        <v>21626115</v>
      </c>
    </row>
    <row r="43" spans="2:9" x14ac:dyDescent="0.25">
      <c r="B43" s="11">
        <v>8</v>
      </c>
      <c r="C43" s="14">
        <v>9685270</v>
      </c>
      <c r="E43" s="11">
        <v>8</v>
      </c>
      <c r="F43" s="14">
        <v>268402575</v>
      </c>
      <c r="H43" s="11">
        <v>8</v>
      </c>
      <c r="I43" s="14">
        <v>81844035</v>
      </c>
    </row>
    <row r="44" spans="2:9" x14ac:dyDescent="0.25">
      <c r="B44" s="11">
        <v>9</v>
      </c>
      <c r="C44" s="14">
        <v>2519200</v>
      </c>
      <c r="E44" s="11">
        <v>9</v>
      </c>
      <c r="F44" s="14">
        <v>22024625</v>
      </c>
      <c r="H44" s="11">
        <v>9</v>
      </c>
      <c r="I44" s="14">
        <v>12815075</v>
      </c>
    </row>
    <row r="45" spans="2:9" x14ac:dyDescent="0.25">
      <c r="B45" s="11">
        <v>10</v>
      </c>
      <c r="C45" s="14">
        <v>14657685</v>
      </c>
      <c r="E45" s="11">
        <v>10</v>
      </c>
      <c r="F45" s="14">
        <v>61525485</v>
      </c>
      <c r="H45" s="11">
        <v>10</v>
      </c>
      <c r="I45" s="14">
        <v>29551270</v>
      </c>
    </row>
    <row r="46" spans="2:9" x14ac:dyDescent="0.25">
      <c r="B46" s="11">
        <v>11</v>
      </c>
      <c r="C46" s="14">
        <v>2487730</v>
      </c>
      <c r="E46" s="11">
        <v>11</v>
      </c>
      <c r="F46" s="14">
        <v>91947730</v>
      </c>
      <c r="H46" s="11">
        <v>11</v>
      </c>
      <c r="I46" s="14">
        <v>2669100</v>
      </c>
    </row>
    <row r="47" spans="2:9" x14ac:dyDescent="0.25">
      <c r="B47" s="11">
        <v>12</v>
      </c>
      <c r="C47" s="14">
        <v>54678995</v>
      </c>
      <c r="E47" s="11">
        <v>12</v>
      </c>
      <c r="F47" s="14">
        <v>48286455</v>
      </c>
      <c r="H47" s="11">
        <v>12</v>
      </c>
      <c r="I47" s="14">
        <v>29339555</v>
      </c>
    </row>
    <row r="48" spans="2:9" x14ac:dyDescent="0.25">
      <c r="B48" s="11">
        <v>13</v>
      </c>
      <c r="C48" s="14">
        <v>282337195</v>
      </c>
      <c r="E48" s="11">
        <v>13</v>
      </c>
      <c r="F48" s="14">
        <v>70986055</v>
      </c>
      <c r="H48" s="11">
        <v>13</v>
      </c>
      <c r="I48" s="14">
        <v>46645340</v>
      </c>
    </row>
    <row r="49" spans="2:9" x14ac:dyDescent="0.25">
      <c r="B49" s="11">
        <v>14</v>
      </c>
      <c r="C49" s="14">
        <v>25957540</v>
      </c>
      <c r="E49" s="11">
        <v>14</v>
      </c>
      <c r="F49" s="14">
        <v>13378260</v>
      </c>
      <c r="H49" s="11">
        <v>14</v>
      </c>
      <c r="I49" s="14">
        <v>24904670</v>
      </c>
    </row>
    <row r="50" spans="2:9" x14ac:dyDescent="0.25">
      <c r="B50" s="11">
        <v>15</v>
      </c>
      <c r="C50" s="14">
        <v>68393640</v>
      </c>
      <c r="E50" s="11">
        <v>15</v>
      </c>
      <c r="F50" s="14">
        <v>100823030</v>
      </c>
      <c r="H50" s="11">
        <v>15</v>
      </c>
      <c r="I50" s="14">
        <v>22296820</v>
      </c>
    </row>
    <row r="51" spans="2:9" x14ac:dyDescent="0.25">
      <c r="B51" s="11">
        <v>16</v>
      </c>
      <c r="C51" s="14">
        <v>87687250</v>
      </c>
      <c r="E51" s="11">
        <v>16</v>
      </c>
      <c r="F51" s="14">
        <v>37789605</v>
      </c>
      <c r="H51" s="11">
        <v>16</v>
      </c>
      <c r="I51" s="14">
        <v>2151870</v>
      </c>
    </row>
    <row r="52" spans="2:9" x14ac:dyDescent="0.25">
      <c r="B52" s="11">
        <v>17</v>
      </c>
      <c r="C52" s="14">
        <v>402000</v>
      </c>
      <c r="E52" s="11">
        <v>17</v>
      </c>
      <c r="F52" s="14">
        <v>11329360</v>
      </c>
      <c r="H52" s="11">
        <v>17</v>
      </c>
      <c r="I52" s="14">
        <v>24622395</v>
      </c>
    </row>
    <row r="53" spans="2:9" x14ac:dyDescent="0.25">
      <c r="B53" s="11">
        <v>18</v>
      </c>
      <c r="C53" s="14">
        <v>49860265</v>
      </c>
      <c r="E53" s="11">
        <v>18</v>
      </c>
      <c r="F53" s="14">
        <v>23137205</v>
      </c>
      <c r="H53" s="11">
        <v>18</v>
      </c>
      <c r="I53" s="14">
        <v>9614780</v>
      </c>
    </row>
    <row r="54" spans="2:9" x14ac:dyDescent="0.25">
      <c r="B54" s="11">
        <v>19</v>
      </c>
      <c r="C54" s="14">
        <v>72835980</v>
      </c>
      <c r="E54" s="11">
        <v>19</v>
      </c>
      <c r="F54" s="14">
        <v>20031550</v>
      </c>
      <c r="H54" s="11">
        <v>19</v>
      </c>
      <c r="I54" s="14">
        <v>15575700</v>
      </c>
    </row>
    <row r="55" spans="2:9" x14ac:dyDescent="0.25">
      <c r="B55" s="11">
        <v>20</v>
      </c>
      <c r="C55" s="14">
        <v>14031710</v>
      </c>
      <c r="E55" s="11">
        <v>20</v>
      </c>
      <c r="F55" s="14">
        <v>83868820</v>
      </c>
      <c r="H55" s="11">
        <v>20</v>
      </c>
      <c r="I55" s="14">
        <v>4089085</v>
      </c>
    </row>
    <row r="56" spans="2:9" x14ac:dyDescent="0.25">
      <c r="B56" s="11">
        <v>21</v>
      </c>
      <c r="C56" s="14">
        <v>107479610</v>
      </c>
      <c r="E56" s="11">
        <v>21</v>
      </c>
      <c r="F56" s="14">
        <v>11992225</v>
      </c>
      <c r="H56" s="11">
        <v>21</v>
      </c>
      <c r="I56" s="14">
        <v>91026425</v>
      </c>
    </row>
    <row r="57" spans="2:9" x14ac:dyDescent="0.25">
      <c r="B57" s="11">
        <v>22</v>
      </c>
      <c r="C57" s="14">
        <v>33062645</v>
      </c>
      <c r="E57" s="11">
        <v>22</v>
      </c>
      <c r="F57" s="14">
        <v>30214380</v>
      </c>
      <c r="H57" s="11">
        <v>22</v>
      </c>
      <c r="I57" s="14">
        <v>259776475</v>
      </c>
    </row>
    <row r="58" spans="2:9" x14ac:dyDescent="0.25">
      <c r="B58" s="11">
        <v>23</v>
      </c>
      <c r="C58" s="14">
        <v>11802140</v>
      </c>
      <c r="E58" s="11">
        <v>23</v>
      </c>
      <c r="F58" s="14">
        <v>2632840</v>
      </c>
      <c r="H58" s="11">
        <v>23</v>
      </c>
      <c r="I58" s="14">
        <v>23693180</v>
      </c>
    </row>
    <row r="59" spans="2:9" x14ac:dyDescent="0.25">
      <c r="B59" s="11">
        <v>24</v>
      </c>
      <c r="C59" s="14">
        <v>24430630</v>
      </c>
      <c r="E59" s="11">
        <v>24</v>
      </c>
      <c r="F59" s="14">
        <v>27559665</v>
      </c>
      <c r="H59" s="11">
        <v>24</v>
      </c>
      <c r="I59" s="14">
        <v>66640245</v>
      </c>
    </row>
    <row r="60" spans="2:9" x14ac:dyDescent="0.25">
      <c r="B60" s="11">
        <v>25</v>
      </c>
      <c r="C60" s="14">
        <v>20636280</v>
      </c>
      <c r="E60" s="11">
        <v>25</v>
      </c>
      <c r="F60" s="14">
        <v>82579420</v>
      </c>
      <c r="H60" s="11">
        <v>25</v>
      </c>
      <c r="I60" s="14">
        <v>87163965</v>
      </c>
    </row>
    <row r="61" spans="2:9" x14ac:dyDescent="0.25">
      <c r="B61" s="11">
        <v>26</v>
      </c>
      <c r="C61" s="14">
        <v>84855050</v>
      </c>
      <c r="E61" s="11">
        <v>26</v>
      </c>
      <c r="F61" s="14">
        <v>3981250</v>
      </c>
      <c r="H61" s="11">
        <v>26</v>
      </c>
      <c r="I61" s="14">
        <v>46302795</v>
      </c>
    </row>
    <row r="62" spans="2:9" x14ac:dyDescent="0.25">
      <c r="B62" s="11">
        <v>27</v>
      </c>
      <c r="C62" s="14">
        <v>12609800</v>
      </c>
      <c r="E62" s="11">
        <v>27</v>
      </c>
      <c r="F62" s="14">
        <v>52358985</v>
      </c>
      <c r="H62" s="11">
        <v>27</v>
      </c>
      <c r="I62" s="14">
        <v>76126925</v>
      </c>
    </row>
    <row r="63" spans="2:9" ht="15.75" thickBot="1" x14ac:dyDescent="0.3">
      <c r="B63" s="11">
        <v>28</v>
      </c>
      <c r="C63" s="14">
        <v>28467425</v>
      </c>
      <c r="E63" s="11">
        <v>28</v>
      </c>
      <c r="F63" s="14">
        <v>24152135</v>
      </c>
      <c r="H63" s="11">
        <v>28</v>
      </c>
      <c r="I63" s="14">
        <v>12741540</v>
      </c>
    </row>
    <row r="64" spans="2:9" ht="15.75" thickBot="1" x14ac:dyDescent="0.3">
      <c r="B64" s="11">
        <v>29</v>
      </c>
      <c r="C64" s="14">
        <v>2454130</v>
      </c>
      <c r="E64" s="11">
        <v>29</v>
      </c>
      <c r="F64" s="14">
        <v>417480</v>
      </c>
      <c r="H64" s="2" t="s">
        <v>1</v>
      </c>
      <c r="I64" s="15">
        <f>SUM(I36:I63)</f>
        <v>1262047990</v>
      </c>
    </row>
    <row r="65" spans="2:6" ht="15.75" thickBot="1" x14ac:dyDescent="0.3">
      <c r="B65" s="11">
        <v>30</v>
      </c>
      <c r="C65" s="14">
        <v>28593670</v>
      </c>
      <c r="E65" s="11">
        <v>30</v>
      </c>
      <c r="F65" s="14">
        <v>23545270</v>
      </c>
    </row>
    <row r="66" spans="2:6" ht="15.75" thickBot="1" x14ac:dyDescent="0.3">
      <c r="B66" s="11">
        <v>31</v>
      </c>
      <c r="C66" s="14">
        <v>87434585</v>
      </c>
      <c r="E66" s="2" t="s">
        <v>1</v>
      </c>
      <c r="F66" s="15">
        <f>SUM(F36:F65)</f>
        <v>1255454200</v>
      </c>
    </row>
    <row r="67" spans="2:6" ht="15.75" thickBot="1" x14ac:dyDescent="0.3">
      <c r="B67" s="11">
        <v>32</v>
      </c>
      <c r="C67" s="14">
        <v>3525900</v>
      </c>
    </row>
    <row r="68" spans="2:6" ht="15.75" thickBot="1" x14ac:dyDescent="0.3">
      <c r="B68" s="2" t="s">
        <v>1</v>
      </c>
      <c r="C68" s="15">
        <f>SUM(C36:C67)</f>
        <v>1314287270</v>
      </c>
    </row>
  </sheetData>
  <conditionalFormatting sqref="C5:C30 C36:C68 F5:F31 I36:I64 F36:F66">
    <cfRule type="cellIs" dxfId="26" priority="34" operator="lessThan">
      <formula>0</formula>
    </cfRule>
  </conditionalFormatting>
  <conditionalFormatting sqref="C36:C67 C5:C29 F5:F30 F36:F65">
    <cfRule type="cellIs" dxfId="25" priority="30" operator="lessThan">
      <formula>0</formula>
    </cfRule>
    <cfRule type="cellIs" dxfId="24" priority="31" operator="lessThan">
      <formula>0</formula>
    </cfRule>
    <cfRule type="cellIs" dxfId="23" priority="32" operator="lessThan">
      <formula>0</formula>
    </cfRule>
    <cfRule type="cellIs" dxfId="22" priority="33" operator="lessThan">
      <formula>0</formula>
    </cfRule>
  </conditionalFormatting>
  <conditionalFormatting sqref="I5:I31">
    <cfRule type="cellIs" dxfId="21" priority="10" operator="lessThan">
      <formula>0</formula>
    </cfRule>
  </conditionalFormatting>
  <conditionalFormatting sqref="I5:I30">
    <cfRule type="cellIs" dxfId="20" priority="6" operator="lessThan">
      <formula>0</formula>
    </cfRule>
    <cfRule type="cellIs" dxfId="19" priority="7" operator="lessThan">
      <formula>0</formula>
    </cfRule>
    <cfRule type="cellIs" dxfId="18" priority="8" operator="lessThan">
      <formula>0</formula>
    </cfRule>
    <cfRule type="cellIs" dxfId="17" priority="9" operator="lessThan">
      <formula>0</formula>
    </cfRule>
  </conditionalFormatting>
  <conditionalFormatting sqref="I36:I63">
    <cfRule type="cellIs" dxfId="16" priority="1" operator="lessThan">
      <formula>0</formula>
    </cfRule>
    <cfRule type="cellIs" dxfId="15" priority="2" operator="lessThan">
      <formula>0</formula>
    </cfRule>
    <cfRule type="cellIs" dxfId="14" priority="3" operator="lessThan">
      <formula>0</formula>
    </cfRule>
    <cfRule type="cellIs" dxfId="13" priority="4" operator="lessThan">
      <formula>0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57545-A7CE-4A60-8576-DBBFE41236AE}">
  <dimension ref="B2:I42"/>
  <sheetViews>
    <sheetView showGridLines="0" zoomScale="80" zoomScaleNormal="80" workbookViewId="0">
      <selection activeCell="B4" sqref="B4"/>
    </sheetView>
  </sheetViews>
  <sheetFormatPr defaultRowHeight="15" x14ac:dyDescent="0.25"/>
  <cols>
    <col min="2" max="2" width="11.5703125" customWidth="1"/>
    <col min="3" max="3" width="16.28515625" customWidth="1"/>
    <col min="4" max="4" width="6.85546875" customWidth="1"/>
    <col min="5" max="6" width="16.28515625" customWidth="1"/>
    <col min="7" max="7" width="6.42578125" customWidth="1"/>
    <col min="8" max="17" width="16.28515625" customWidth="1"/>
    <col min="18" max="18" width="16.42578125" customWidth="1"/>
    <col min="19" max="19" width="16.28515625" customWidth="1"/>
  </cols>
  <sheetData>
    <row r="2" spans="2:9" x14ac:dyDescent="0.25">
      <c r="B2" s="1" t="s">
        <v>6</v>
      </c>
    </row>
    <row r="3" spans="2:9" ht="15.75" thickBot="1" x14ac:dyDescent="0.3">
      <c r="B3" s="9" t="s">
        <v>3</v>
      </c>
    </row>
    <row r="4" spans="2:9" ht="15.75" thickBot="1" x14ac:dyDescent="0.3">
      <c r="B4" s="2" t="s">
        <v>0</v>
      </c>
      <c r="C4" s="10" t="s">
        <v>2</v>
      </c>
      <c r="E4" s="2" t="s">
        <v>0</v>
      </c>
      <c r="F4" s="10" t="s">
        <v>12</v>
      </c>
      <c r="H4" s="2" t="s">
        <v>0</v>
      </c>
      <c r="I4" s="10" t="s">
        <v>13</v>
      </c>
    </row>
    <row r="5" spans="2:9" x14ac:dyDescent="0.25">
      <c r="B5" s="7">
        <v>1</v>
      </c>
      <c r="C5" s="13">
        <v>9142260</v>
      </c>
      <c r="E5" s="7">
        <v>1</v>
      </c>
      <c r="F5" s="13">
        <v>1333770</v>
      </c>
      <c r="H5" s="7">
        <v>1</v>
      </c>
      <c r="I5" s="13">
        <v>1004610</v>
      </c>
    </row>
    <row r="6" spans="2:9" x14ac:dyDescent="0.25">
      <c r="B6" s="11">
        <v>2</v>
      </c>
      <c r="C6" s="14">
        <v>1100490</v>
      </c>
      <c r="E6" s="11">
        <v>2</v>
      </c>
      <c r="F6" s="14">
        <v>6902820</v>
      </c>
      <c r="H6" s="11">
        <v>2</v>
      </c>
      <c r="I6" s="14">
        <v>8931930</v>
      </c>
    </row>
    <row r="7" spans="2:9" x14ac:dyDescent="0.25">
      <c r="B7" s="11">
        <v>3</v>
      </c>
      <c r="C7" s="14">
        <v>11875230</v>
      </c>
      <c r="E7" s="11">
        <v>3</v>
      </c>
      <c r="F7" s="14">
        <v>1091130</v>
      </c>
      <c r="H7" s="11">
        <v>3</v>
      </c>
      <c r="I7" s="14">
        <v>1657800</v>
      </c>
    </row>
    <row r="8" spans="2:9" x14ac:dyDescent="0.25">
      <c r="B8" s="11">
        <v>4</v>
      </c>
      <c r="C8" s="14">
        <v>1086720</v>
      </c>
      <c r="E8" s="11">
        <v>4</v>
      </c>
      <c r="F8" s="14">
        <v>9189750</v>
      </c>
      <c r="H8" s="11">
        <v>4</v>
      </c>
      <c r="I8" s="14">
        <v>6861000</v>
      </c>
    </row>
    <row r="9" spans="2:9" ht="15.75" thickBot="1" x14ac:dyDescent="0.3">
      <c r="B9" s="11">
        <v>5</v>
      </c>
      <c r="C9" s="14">
        <v>4244280</v>
      </c>
      <c r="E9" s="11">
        <v>5</v>
      </c>
      <c r="F9" s="14">
        <v>4695300</v>
      </c>
      <c r="H9" s="11">
        <v>5</v>
      </c>
      <c r="I9" s="14">
        <v>5759880</v>
      </c>
    </row>
    <row r="10" spans="2:9" ht="15.75" thickBot="1" x14ac:dyDescent="0.3">
      <c r="B10" s="11">
        <v>6</v>
      </c>
      <c r="C10" s="14">
        <v>6228240</v>
      </c>
      <c r="E10" s="11">
        <v>6</v>
      </c>
      <c r="F10" s="14">
        <v>9690510</v>
      </c>
      <c r="H10" s="2" t="s">
        <v>1</v>
      </c>
      <c r="I10" s="15">
        <f>SUM(I5:I9)</f>
        <v>24215220</v>
      </c>
    </row>
    <row r="11" spans="2:9" ht="15.75" thickBot="1" x14ac:dyDescent="0.3">
      <c r="B11" s="2" t="s">
        <v>1</v>
      </c>
      <c r="C11" s="15">
        <f>SUM(C5:C10)</f>
        <v>33677220</v>
      </c>
      <c r="E11" s="2" t="s">
        <v>1</v>
      </c>
      <c r="F11" s="15">
        <f>SUM(F5:F10)</f>
        <v>32903280</v>
      </c>
    </row>
    <row r="13" spans="2:9" x14ac:dyDescent="0.25">
      <c r="B13" s="1" t="s">
        <v>7</v>
      </c>
    </row>
    <row r="14" spans="2:9" ht="15.75" thickBot="1" x14ac:dyDescent="0.3">
      <c r="B14" s="9" t="s">
        <v>3</v>
      </c>
    </row>
    <row r="15" spans="2:9" ht="15.75" thickBot="1" x14ac:dyDescent="0.3">
      <c r="B15" s="2" t="s">
        <v>0</v>
      </c>
      <c r="C15" s="12" t="s">
        <v>2</v>
      </c>
      <c r="E15" s="2" t="s">
        <v>0</v>
      </c>
      <c r="F15" s="12" t="s">
        <v>12</v>
      </c>
      <c r="H15" s="2" t="s">
        <v>0</v>
      </c>
      <c r="I15" s="12" t="s">
        <v>13</v>
      </c>
    </row>
    <row r="16" spans="2:9" x14ac:dyDescent="0.25">
      <c r="B16" s="11">
        <v>1</v>
      </c>
      <c r="C16" s="14">
        <v>14446140</v>
      </c>
      <c r="E16" s="11">
        <v>1</v>
      </c>
      <c r="F16" s="14">
        <v>309330</v>
      </c>
      <c r="H16" s="11">
        <v>1</v>
      </c>
      <c r="I16" s="14">
        <v>187920</v>
      </c>
    </row>
    <row r="17" spans="2:9" x14ac:dyDescent="0.25">
      <c r="B17" s="11">
        <v>2</v>
      </c>
      <c r="C17" s="14">
        <v>5541030</v>
      </c>
      <c r="E17" s="11">
        <v>2</v>
      </c>
      <c r="F17" s="14">
        <v>86984400</v>
      </c>
      <c r="H17" s="11">
        <v>2</v>
      </c>
      <c r="I17" s="14">
        <v>19640610</v>
      </c>
    </row>
    <row r="18" spans="2:9" x14ac:dyDescent="0.25">
      <c r="B18" s="11">
        <v>3</v>
      </c>
      <c r="C18" s="14">
        <v>1770540</v>
      </c>
      <c r="E18" s="11">
        <v>3</v>
      </c>
      <c r="F18" s="14">
        <v>919830</v>
      </c>
      <c r="H18" s="11">
        <v>3</v>
      </c>
      <c r="I18" s="14">
        <v>21025470</v>
      </c>
    </row>
    <row r="19" spans="2:9" x14ac:dyDescent="0.25">
      <c r="B19" s="11">
        <v>4</v>
      </c>
      <c r="C19" s="14">
        <v>670350</v>
      </c>
      <c r="E19" s="11">
        <v>4</v>
      </c>
      <c r="F19" s="14">
        <v>2595840</v>
      </c>
      <c r="H19" s="11">
        <v>4</v>
      </c>
      <c r="I19" s="14">
        <v>2967780</v>
      </c>
    </row>
    <row r="20" spans="2:9" x14ac:dyDescent="0.25">
      <c r="B20" s="11">
        <v>5</v>
      </c>
      <c r="C20" s="14">
        <v>2833410</v>
      </c>
      <c r="E20" s="11">
        <v>5</v>
      </c>
      <c r="F20" s="14">
        <v>7513890</v>
      </c>
      <c r="H20" s="11">
        <v>5</v>
      </c>
      <c r="I20" s="14">
        <v>9000</v>
      </c>
    </row>
    <row r="21" spans="2:9" x14ac:dyDescent="0.25">
      <c r="B21" s="11">
        <v>6</v>
      </c>
      <c r="C21" s="14">
        <v>5699220</v>
      </c>
      <c r="E21" s="11">
        <v>6</v>
      </c>
      <c r="F21" s="14">
        <v>14813400</v>
      </c>
      <c r="H21" s="11">
        <v>6</v>
      </c>
      <c r="I21" s="14">
        <v>1676880</v>
      </c>
    </row>
    <row r="22" spans="2:9" x14ac:dyDescent="0.25">
      <c r="B22" s="11">
        <v>7</v>
      </c>
      <c r="C22" s="14">
        <v>468000</v>
      </c>
      <c r="E22" s="11">
        <v>7</v>
      </c>
      <c r="F22" s="14">
        <v>8941680</v>
      </c>
      <c r="H22" s="11">
        <v>7</v>
      </c>
      <c r="I22" s="14">
        <v>4987890</v>
      </c>
    </row>
    <row r="23" spans="2:9" x14ac:dyDescent="0.25">
      <c r="B23" s="11">
        <v>8</v>
      </c>
      <c r="C23" s="14">
        <v>3000</v>
      </c>
      <c r="E23" s="11">
        <v>8</v>
      </c>
      <c r="F23" s="14">
        <v>1024950</v>
      </c>
      <c r="H23" s="11">
        <v>8</v>
      </c>
      <c r="I23" s="14">
        <v>3652890</v>
      </c>
    </row>
    <row r="24" spans="2:9" x14ac:dyDescent="0.25">
      <c r="B24" s="11">
        <v>9</v>
      </c>
      <c r="C24" s="14">
        <v>511050</v>
      </c>
      <c r="E24" s="11">
        <v>9</v>
      </c>
      <c r="F24" s="14">
        <v>687690</v>
      </c>
      <c r="H24" s="11">
        <v>9</v>
      </c>
      <c r="I24" s="14">
        <v>470640</v>
      </c>
    </row>
    <row r="25" spans="2:9" x14ac:dyDescent="0.25">
      <c r="B25" s="11">
        <v>10</v>
      </c>
      <c r="C25" s="14">
        <v>14249640</v>
      </c>
      <c r="E25" s="11">
        <v>10</v>
      </c>
      <c r="F25" s="14">
        <v>2726190</v>
      </c>
      <c r="H25" s="11">
        <v>10</v>
      </c>
      <c r="I25" s="14">
        <v>378960</v>
      </c>
    </row>
    <row r="26" spans="2:9" x14ac:dyDescent="0.25">
      <c r="B26" s="11">
        <v>11</v>
      </c>
      <c r="C26" s="14">
        <v>27439020</v>
      </c>
      <c r="E26" s="11">
        <v>11</v>
      </c>
      <c r="F26" s="14">
        <v>3698310</v>
      </c>
      <c r="H26" s="11">
        <v>11</v>
      </c>
      <c r="I26" s="14">
        <v>7521360</v>
      </c>
    </row>
    <row r="27" spans="2:9" x14ac:dyDescent="0.25">
      <c r="B27" s="11">
        <v>12</v>
      </c>
      <c r="C27" s="14">
        <v>2256180</v>
      </c>
      <c r="E27" s="11">
        <v>12</v>
      </c>
      <c r="F27" s="14">
        <v>561240</v>
      </c>
      <c r="H27" s="11">
        <v>12</v>
      </c>
      <c r="I27" s="14">
        <v>5492940</v>
      </c>
    </row>
    <row r="28" spans="2:9" x14ac:dyDescent="0.25">
      <c r="B28" s="11">
        <v>13</v>
      </c>
      <c r="C28" s="14">
        <v>9000</v>
      </c>
      <c r="E28" s="11">
        <v>13</v>
      </c>
      <c r="F28" s="14">
        <v>3000</v>
      </c>
      <c r="H28" s="11">
        <v>13</v>
      </c>
      <c r="I28" s="14">
        <v>11412480</v>
      </c>
    </row>
    <row r="29" spans="2:9" x14ac:dyDescent="0.25">
      <c r="B29" s="11">
        <v>14</v>
      </c>
      <c r="C29" s="14">
        <v>1062630</v>
      </c>
      <c r="E29" s="11">
        <v>14</v>
      </c>
      <c r="F29" s="14">
        <v>480750</v>
      </c>
      <c r="H29" s="11">
        <v>14</v>
      </c>
      <c r="I29" s="14">
        <v>16735170</v>
      </c>
    </row>
    <row r="30" spans="2:9" x14ac:dyDescent="0.25">
      <c r="B30" s="11">
        <v>15</v>
      </c>
      <c r="C30" s="14">
        <v>5419860</v>
      </c>
      <c r="E30" s="11">
        <v>15</v>
      </c>
      <c r="F30" s="14">
        <v>15404880</v>
      </c>
      <c r="H30" s="11">
        <v>15</v>
      </c>
      <c r="I30" s="14">
        <v>8256000</v>
      </c>
    </row>
    <row r="31" spans="2:9" x14ac:dyDescent="0.25">
      <c r="B31" s="11">
        <v>16</v>
      </c>
      <c r="C31" s="14">
        <v>3383490</v>
      </c>
      <c r="E31" s="11">
        <v>16</v>
      </c>
      <c r="F31" s="14">
        <v>24956070</v>
      </c>
      <c r="H31" s="11">
        <v>16</v>
      </c>
      <c r="I31" s="14">
        <v>1217280</v>
      </c>
    </row>
    <row r="32" spans="2:9" x14ac:dyDescent="0.25">
      <c r="B32" s="11">
        <v>17</v>
      </c>
      <c r="C32" s="14">
        <v>521310</v>
      </c>
      <c r="E32" s="11">
        <v>17</v>
      </c>
      <c r="F32" s="14">
        <v>2182440</v>
      </c>
      <c r="H32" s="11">
        <v>17</v>
      </c>
      <c r="I32" s="14">
        <v>723270</v>
      </c>
    </row>
    <row r="33" spans="2:9" x14ac:dyDescent="0.25">
      <c r="B33" s="11">
        <v>18</v>
      </c>
      <c r="C33" s="14">
        <v>148980</v>
      </c>
      <c r="E33" s="11">
        <v>18</v>
      </c>
      <c r="F33" s="14">
        <v>15000</v>
      </c>
      <c r="H33" s="11">
        <v>18</v>
      </c>
      <c r="I33" s="14">
        <v>4724130</v>
      </c>
    </row>
    <row r="34" spans="2:9" x14ac:dyDescent="0.25">
      <c r="B34" s="11">
        <v>19</v>
      </c>
      <c r="C34" s="14">
        <v>94001880</v>
      </c>
      <c r="E34" s="11">
        <v>19</v>
      </c>
      <c r="F34" s="14">
        <v>1836120</v>
      </c>
      <c r="H34" s="11">
        <v>19</v>
      </c>
      <c r="I34" s="14">
        <v>581970</v>
      </c>
    </row>
    <row r="35" spans="2:9" x14ac:dyDescent="0.25">
      <c r="B35" s="11">
        <v>20</v>
      </c>
      <c r="C35" s="14">
        <v>1573440</v>
      </c>
      <c r="E35" s="11">
        <v>20</v>
      </c>
      <c r="F35" s="14">
        <v>3447660</v>
      </c>
      <c r="H35" s="11">
        <v>20</v>
      </c>
      <c r="I35" s="14">
        <v>3600</v>
      </c>
    </row>
    <row r="36" spans="2:9" x14ac:dyDescent="0.25">
      <c r="B36" s="11">
        <v>21</v>
      </c>
      <c r="C36" s="14">
        <v>5569860</v>
      </c>
      <c r="E36" s="11">
        <v>21</v>
      </c>
      <c r="F36" s="14">
        <v>3300300</v>
      </c>
      <c r="H36" s="11">
        <v>21</v>
      </c>
      <c r="I36" s="14">
        <v>6804780</v>
      </c>
    </row>
    <row r="37" spans="2:9" x14ac:dyDescent="0.25">
      <c r="B37" s="11">
        <v>22</v>
      </c>
      <c r="C37" s="14">
        <v>7679280</v>
      </c>
      <c r="E37" s="11">
        <v>22</v>
      </c>
      <c r="F37" s="14">
        <v>516630</v>
      </c>
      <c r="H37" s="11">
        <v>22</v>
      </c>
      <c r="I37" s="14">
        <v>21933180</v>
      </c>
    </row>
    <row r="38" spans="2:9" x14ac:dyDescent="0.25">
      <c r="B38" s="11">
        <v>23</v>
      </c>
      <c r="C38" s="14">
        <v>6756210</v>
      </c>
      <c r="E38" s="11">
        <v>23</v>
      </c>
      <c r="F38" s="14">
        <v>5631630</v>
      </c>
      <c r="H38" s="11">
        <v>23</v>
      </c>
      <c r="I38" s="14">
        <v>110077410</v>
      </c>
    </row>
    <row r="39" spans="2:9" x14ac:dyDescent="0.25">
      <c r="B39" s="11">
        <v>24</v>
      </c>
      <c r="C39" s="14">
        <v>10598670</v>
      </c>
      <c r="E39" s="11">
        <v>24</v>
      </c>
      <c r="F39" s="14">
        <v>12366510</v>
      </c>
      <c r="H39" s="11">
        <v>24</v>
      </c>
      <c r="I39" s="14">
        <v>1721280</v>
      </c>
    </row>
    <row r="40" spans="2:9" ht="15" customHeight="1" thickBot="1" x14ac:dyDescent="0.3">
      <c r="B40" s="11">
        <v>25</v>
      </c>
      <c r="C40" s="14">
        <v>6376380</v>
      </c>
      <c r="E40" s="11">
        <v>25</v>
      </c>
      <c r="F40" s="14">
        <v>5654160</v>
      </c>
      <c r="H40" s="11">
        <v>25</v>
      </c>
      <c r="I40" s="14">
        <v>2236800</v>
      </c>
    </row>
    <row r="41" spans="2:9" ht="15" customHeight="1" thickBot="1" x14ac:dyDescent="0.3">
      <c r="B41" s="11">
        <v>26</v>
      </c>
      <c r="C41" s="14">
        <v>23366400</v>
      </c>
      <c r="E41" s="11">
        <v>26</v>
      </c>
      <c r="F41" s="14">
        <v>20176020</v>
      </c>
      <c r="H41" s="2" t="s">
        <v>1</v>
      </c>
      <c r="I41" s="15">
        <f>SUM(I16:I40)</f>
        <v>254439690</v>
      </c>
    </row>
    <row r="42" spans="2:9" ht="15.75" thickBot="1" x14ac:dyDescent="0.3">
      <c r="B42" s="2" t="s">
        <v>1</v>
      </c>
      <c r="C42" s="15">
        <f>SUM(C16:C41)</f>
        <v>242354970</v>
      </c>
      <c r="E42" s="2" t="s">
        <v>1</v>
      </c>
      <c r="F42" s="15">
        <f>SUM(F16:F41)</f>
        <v>226747920</v>
      </c>
    </row>
  </sheetData>
  <conditionalFormatting sqref="C5:C10 F5:F10 C16:C42 F16:F42 I16:I41">
    <cfRule type="cellIs" dxfId="12" priority="32" operator="lessThan">
      <formula>0</formula>
    </cfRule>
  </conditionalFormatting>
  <conditionalFormatting sqref="C5:C10 C16:C41 F5:F10 F16:F41 I16:I40">
    <cfRule type="cellIs" dxfId="11" priority="28" operator="lessThan">
      <formula>0</formula>
    </cfRule>
    <cfRule type="cellIs" dxfId="10" priority="29" operator="lessThan">
      <formula>0</formula>
    </cfRule>
    <cfRule type="cellIs" dxfId="9" priority="30" operator="lessThan">
      <formula>0</formula>
    </cfRule>
    <cfRule type="cellIs" dxfId="8" priority="31" operator="lessThan">
      <formula>0</formula>
    </cfRule>
  </conditionalFormatting>
  <conditionalFormatting sqref="C11">
    <cfRule type="cellIs" dxfId="7" priority="27" operator="lessThan">
      <formula>0</formula>
    </cfRule>
  </conditionalFormatting>
  <conditionalFormatting sqref="F11">
    <cfRule type="cellIs" dxfId="6" priority="12" operator="lessThan">
      <formula>0</formula>
    </cfRule>
  </conditionalFormatting>
  <conditionalFormatting sqref="I5:I9">
    <cfRule type="cellIs" dxfId="5" priority="11" operator="lessThan">
      <formula>0</formula>
    </cfRule>
  </conditionalFormatting>
  <conditionalFormatting sqref="I5:I9">
    <cfRule type="cellIs" dxfId="4" priority="7" operator="lessThan">
      <formula>0</formula>
    </cfRule>
    <cfRule type="cellIs" dxfId="3" priority="8" operator="lessThan">
      <formula>0</formula>
    </cfRule>
    <cfRule type="cellIs" dxfId="2" priority="9" operator="lessThan">
      <formula>0</formula>
    </cfRule>
    <cfRule type="cellIs" dxfId="1" priority="10" operator="lessThan">
      <formula>0</formula>
    </cfRule>
  </conditionalFormatting>
  <conditionalFormatting sqref="I10">
    <cfRule type="cellIs" dxfId="0" priority="6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Příloha A Loterie</vt:lpstr>
      <vt:lpstr>Příloha B Kursové sázky</vt:lpstr>
      <vt:lpstr>příloha E Technické hry</vt:lpstr>
      <vt:lpstr>příloha F Živá hra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Vondrová Alena Mgr. (GFŘ)</dc:creator>
  <cp:lastModifiedBy>Vondrová Alena Mgr. (GFŘ)</cp:lastModifiedBy>
  <dcterms:created xsi:type="dcterms:W3CDTF">2023-08-08T05:15:19Z</dcterms:created>
  <dcterms:modified xsi:type="dcterms:W3CDTF">2024-11-12T10:45:04Z</dcterms:modified>
</cp:coreProperties>
</file>